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040"/>
  </bookViews>
  <sheets>
    <sheet name="พื้นฐาน" sheetId="2" r:id="rId1"/>
    <sheet name="สิ่งแวดล้อม" sheetId="4" r:id="rId2"/>
    <sheet name="เศรษฐกิจ" sheetId="5" r:id="rId3"/>
    <sheet name="หลักธรรมาภิบาล" sheetId="6" r:id="rId4"/>
    <sheet name="ท่องเที่ยว" sheetId="7" r:id="rId5"/>
    <sheet name="พัฒนาคนและสังคม" sheetId="3" r:id="rId6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0" i="3" l="1"/>
  <c r="D60" i="3"/>
  <c r="C60" i="3"/>
  <c r="E11" i="6"/>
  <c r="E14" i="4"/>
  <c r="D14" i="4"/>
  <c r="C14" i="4"/>
  <c r="E8" i="2"/>
  <c r="C25" i="3"/>
  <c r="E24" i="3"/>
  <c r="E23" i="3"/>
  <c r="E22" i="3"/>
  <c r="E21" i="3"/>
  <c r="E17" i="3"/>
  <c r="E16" i="3"/>
  <c r="E15" i="3"/>
  <c r="E32" i="3"/>
  <c r="D11" i="6"/>
  <c r="E10" i="6"/>
  <c r="C11" i="6"/>
  <c r="E9" i="6"/>
  <c r="D9" i="7"/>
  <c r="C9" i="7"/>
  <c r="E6" i="7"/>
  <c r="E9" i="7" s="1"/>
  <c r="E8" i="6"/>
  <c r="E14" i="3"/>
  <c r="E13" i="3"/>
  <c r="E9" i="4"/>
  <c r="E10" i="4"/>
  <c r="E8" i="4"/>
  <c r="E7" i="4"/>
  <c r="E6" i="4"/>
  <c r="E5" i="4"/>
  <c r="E7" i="6"/>
  <c r="E6" i="6"/>
  <c r="E5" i="6"/>
  <c r="E12" i="3"/>
  <c r="E8" i="3"/>
  <c r="E7" i="3"/>
  <c r="E11" i="3"/>
  <c r="E4" i="6" l="1"/>
  <c r="D11" i="2"/>
  <c r="C11" i="2"/>
  <c r="D7" i="5"/>
  <c r="C7" i="5"/>
  <c r="E4" i="5"/>
  <c r="E7" i="5" s="1"/>
  <c r="E4" i="3" l="1"/>
  <c r="E5" i="3"/>
  <c r="E6" i="3"/>
  <c r="E9" i="3"/>
  <c r="E3" i="3"/>
  <c r="E9" i="2"/>
  <c r="E10" i="2"/>
  <c r="E6" i="2"/>
  <c r="E4" i="2"/>
  <c r="E25" i="3" l="1"/>
  <c r="E11" i="2"/>
</calcChain>
</file>

<file path=xl/sharedStrings.xml><?xml version="1.0" encoding="utf-8"?>
<sst xmlns="http://schemas.openxmlformats.org/spreadsheetml/2006/main" count="174" uniqueCount="88">
  <si>
    <t>ตั้งไว้</t>
  </si>
  <si>
    <t>เบิก</t>
  </si>
  <si>
    <t>คงเหลือ</t>
  </si>
  <si>
    <t>รวม</t>
  </si>
  <si>
    <t>ไม่ได้ดำเนินการ</t>
  </si>
  <si>
    <t>หมายเหตุ</t>
  </si>
  <si>
    <t>รายการ</t>
  </si>
  <si>
    <t>ลำดับที่</t>
  </si>
  <si>
    <t>ยุทธศาสตร์การพัฒนาด้านโครงสร้างพื้นฐาน</t>
  </si>
  <si>
    <t>ยุทธศาสตร์การพัฒนาด้านทรัพยากรและสิ่งแวดล้อม</t>
  </si>
  <si>
    <t>ยุทธศาสตร์การพัฒนาด้านเศรษฐกิจ</t>
  </si>
  <si>
    <t xml:space="preserve">                ยุทธศาสตร์การพัฒนาด้านการเมืองการปกครองและการบริหารจัดการเทศบาลภายใต้หลักธรรมาภิบาล</t>
  </si>
  <si>
    <t>ยุทธศาสตร์การพัฒนาคนและสังคม</t>
  </si>
  <si>
    <t>โครงการเยาวชนปลูกป่า</t>
  </si>
  <si>
    <t>โครงการส่งเสริมและพัฒนาศักยภาพกลุ่มสตรี</t>
  </si>
  <si>
    <t>โครงการอบรมและฝึกอาชีพให้กับประชาชนในเขตพื้นที่เทศบาลตำบลเขาชุมทอง</t>
  </si>
  <si>
    <t>โครงการแข่งขันฟุตบอลเทศบาลตำบลเขาชุมทอง</t>
  </si>
  <si>
    <t>โครงการจัดงานวันกตัญญู</t>
  </si>
  <si>
    <t>โครงการปรับปรุงภูมิทัศน์และตัดแต่งกิ่งไม้ในเขตพื้นที่เทศบาลตำบลเขาชุมทอง</t>
  </si>
  <si>
    <t>โครงการจ้างเหมาบุคคลภายนอกเพื่อดูแลรักษาระบบประปา</t>
  </si>
  <si>
    <t>โครงการเยาวชนร่วมใจอนุรักษ์พลังงาน</t>
  </si>
  <si>
    <t>โครงการจ้างเหมาบุคคลทำความสะอาดตลาดสด</t>
  </si>
  <si>
    <t>โครงการปรับปรุงแผนที่ภาษีและทะเบียนทรัพย์สิน</t>
  </si>
  <si>
    <t>โครงการป้องกันและลดอุบัติเหตุช่วงเทศกาลปีใหม่</t>
  </si>
  <si>
    <t>โครงการป้องกันและลดอุบัติเหตุช่วงเทศกาลสงกรานต์</t>
  </si>
  <si>
    <t>โครงการสำรวจข้อมูลจำนวนสัตว์และขึ้นทะเบียนสัตว์</t>
  </si>
  <si>
    <t>โครงการเฝ้าระวังป้องกันและควบคุมโรคติดต่อเชื้อไวรัสโคโรน่า2019</t>
  </si>
  <si>
    <t xml:space="preserve"> </t>
  </si>
  <si>
    <t xml:space="preserve"> -64-</t>
  </si>
  <si>
    <t xml:space="preserve"> -65-</t>
  </si>
  <si>
    <t>โครงการปฏิบัติงานการป้องกันบรรเทาสาธารณภัยและงานกู้ชีพกู้ภัย</t>
  </si>
  <si>
    <t>(โอนลด) 70,000</t>
  </si>
  <si>
    <t>โครงการเยียวยาช่วยเหลือประชาชนด้านสาธารณภัย</t>
  </si>
  <si>
    <t>โครงการฝึกอบรมทบทวนชุดปฏิบัติการจิตอาสาภัยภิบัติประจำเทศบาลตำบลเขาชุมทอง</t>
  </si>
  <si>
    <t>โครงการฝึกซ้อมแผนป้องกันและบรรเทาสาธารณภัย</t>
  </si>
  <si>
    <t>โครงการฝึกอบรมจัดตั้งอาสาสมัครป้องกันฝ่ายพลเรือน(อปพร.) เทศบาลตำบลเขาชุมทอง</t>
  </si>
  <si>
    <t>โครงการช่วยเหลือประชาชนด้านพัฒนาคุณภาพชีวิต</t>
  </si>
  <si>
    <t>โครงการจ้างเหมาบุคคลทำความสะอาดสำนักงานเทศบาลตำบลเขาชุมทอง</t>
  </si>
  <si>
    <t>โครงการจ้างเหมาสำรวจและจัดเก็บข้อมูลสาธารณะขององค์กรปกครองส่วนท้องถิ่น</t>
  </si>
  <si>
    <t>โครงการเพิ่มศักยภาพคณะกรรมการตามระเบียบกระทรวงมหาดไทยว่าด้วยการจัดทำแผนพัฒนาท้องถิ่นและคณะกรรมการชุมชน</t>
  </si>
  <si>
    <t>โครงการจ้างเหมาบุคคลภายนอกเพื่อปฏิบัติงานในการบริหารจัดการขยะของเทศบาลตำบลเขาชุมทอง</t>
  </si>
  <si>
    <t>โครงการรณรงค์หนูน้อยอนุรักษ์ทรัพยากรน้ำ</t>
  </si>
  <si>
    <t>โครงการร่วมใจลดใช้พลังงานเทศบาลตำบลเขาชุมทอง</t>
  </si>
  <si>
    <t>โครงการอนุรักษ์พันธุกรรมพืชอันเนื่องมาจากพระราชดำริ สมเด็จพระเทพรัตนราชสุดาฯ</t>
  </si>
  <si>
    <t>โครงการบริหารจัดการขยะเพื่อสิ่งแวดล้อม</t>
  </si>
  <si>
    <t>โครงการจ้างเหมาบุคคลเพื่อปฏิบัติงานภายในศูนย์พัฒนาเด็กเล็กเทศบาลตำบลเขาชุมทอง</t>
  </si>
  <si>
    <t>โครงการวันเด็กแห่งชาติ</t>
  </si>
  <si>
    <t>โอนลด 40,000</t>
  </si>
  <si>
    <t>โครงการจัดการแข่งขันกีฬา นักเรียน เยาวชน และประชาชน</t>
  </si>
  <si>
    <t xml:space="preserve">โครงการส่งนักกีฬาเข้าร่วมแข่งขันกีฬาต่างๆ </t>
  </si>
  <si>
    <t>โอนลด 50,000</t>
  </si>
  <si>
    <t>โครงการสนับสนุนค่าใช้จ่ายการบริหารสถานศึกษา</t>
  </si>
  <si>
    <t>โครงการส่งเสริมประชาธิปไตยในโรงเรียนและชุมชน</t>
  </si>
  <si>
    <t xml:space="preserve">โครงการบุกเบิกถนนสายสามแยกบ้านผู้ใหญ่สุพจน์-ซอยวัดใต้ หมู่ที่ 1 ต.ควนเกย </t>
  </si>
  <si>
    <t>โครงการก่อสร้างกำแพงกันดินบริเวณสะพาน 40 หมู่ที่ 2 ต.ควนเกย</t>
  </si>
  <si>
    <t>โครงการส่งเสริมการท่องเที่ยวเชิงนิเวศน์</t>
  </si>
  <si>
    <t>โครงการจัดตั้งศูนย์ปฏิบัติการร่วมในการช่วยเหลือประชาชนขององค์กรปกครองส่วนท้องถิ่น</t>
  </si>
  <si>
    <t xml:space="preserve">                ยุทธศาสตร์การพัฒนาด้านการท่องเที่ยว</t>
  </si>
  <si>
    <t>โครงการจัดทำประชาคมท้องถิ่น</t>
  </si>
  <si>
    <t>โครงการฝึกอบรมพัฒนาศักยภาพของบุคลากรเทศบาล ผู้บริหาร และสมาชิกสภาเทศบาล</t>
  </si>
  <si>
    <t>อุดหนุนโรงเรียนบ้านหนองมากตามโครงการอาหารกลางวัน</t>
  </si>
  <si>
    <t>อุดหนุนโรงเรียนวัดควนเกยตามโครงการอาหารกลางวัน</t>
  </si>
  <si>
    <t>อุดหนุนโรงเรียนวัดเทพมงคลโครงการอาหารกลางวัน</t>
  </si>
  <si>
    <t>อุดหนุนคณะกรรมการชุมชนควนเกยพัฒนา หมู่ที่ 1 ตามโครงการพระราชดำริด้านสาธารณสุข</t>
  </si>
  <si>
    <t>อุดหนุนคณะกรรมการชุมชนควนเกยร่วมใจ หมู่ที่ 1 ตามโครงการพระราชดำริด้านสาธารณสุข</t>
  </si>
  <si>
    <t>อุดหนุนคณะกรรมการชุมชนชุมทางเขาชุมทอง หมู่ที่ 5 ตามโครงการพระราชดำริด้านสาธารณสุข</t>
  </si>
  <si>
    <t>อุดหนุนคณะกรรมการชุมชนตลาดเขาชุมทอง หมู่ที่ 4 ตามโครงการพระราชดำริด้านสาธารณสุข</t>
  </si>
  <si>
    <t>อุดหนุนคณะกรรมการชุมชนเทพมงคลร่วมใจพัฒนา หมู่ที่ 5 ตามโครงการพระราชดำริด้านสาธารณสุข</t>
  </si>
  <si>
    <t>อุดหนุนคณะกรรมการชุมชนบนควนพัฒนา หมู่ที่ 4 ตามโครงการพระราชดำริด้านสาธารณสุข</t>
  </si>
  <si>
    <t>อุดหนุนคณะกรรมการชุมชนร่วมใจพัฒนา หมู่ที่ 3 ตามโครงการพระราชดำริด้านสาธารณสุข</t>
  </si>
  <si>
    <t>อุดหนุนคณะกรรมการชุมชนศรีอาชาพัฒนา หมู่ที่ 2 ตามโครงการพระราชดำริด้านสาธารณสุข</t>
  </si>
  <si>
    <t>อุดหนุนคณะกรรมการชุมชนสวนทุเรียนพัฒนา หมู่ที่ 2 ตามโครงการพระราชดำริด้านสาธารณสุข</t>
  </si>
  <si>
    <t>อุดหนุนคณะกรรมการชุมชนไสเลียบร่วมใจพัฒนา หมู่ที่ 6 ตามโครงการพระราชดำริด้านสาธารณสุข</t>
  </si>
  <si>
    <t>อุดหนุนคณะกรรมการชุมชนหนองมากพัฒนา หมู่ที่ 3 ตามโครงการพระราชดำริด้านสาธารณสุข</t>
  </si>
  <si>
    <t>โอนลด 20,000</t>
  </si>
  <si>
    <t>โครงการจัดงานประเพณีลากพระ อำเภอร่อนพิบูลย์</t>
  </si>
  <si>
    <t>โครงการจัดหมรับประเพณีเทศกาลเดือนสิบ อำเภอร่อนพิบูลย์</t>
  </si>
  <si>
    <t>โครงการประเพณีมาฆบูชาแห่ผ้าขึ้นธาตุ อำเภอร่อนพิบูลย์</t>
  </si>
  <si>
    <t>โครงการรณรงค์และแก้ไขปัญหายาเสพติด To be number one (ศูนย์เพื่อนใจวัยรุ่นในชุมชน) ทูลกระหม่อมหญิงอุบลรัตนราชกัญญาสิริวัฒนาพรรณวดี ประจำปีงบประมาณ 2565</t>
  </si>
  <si>
    <t>โครงการตรวจสุขภาพเคลื่อนที่ สมเด็จเจ้าฟ้าฯ กรมพระศรีสวางควัฒนวรขัตติยราชนาวี ในพื้นที่เทศบาลตำบลเขาชุมทอง</t>
  </si>
  <si>
    <t>โครงการสืบสานพระราชปณิธานสมเด็จย่า ต้านภัยมะเร็งเต้านม ปีงบประมาณ 2565</t>
  </si>
  <si>
    <t>ระหว่างดำเนินการ</t>
  </si>
  <si>
    <t>โครงการก่อสร้างขยายเขตและติดตั้งไฟฟ้าสาธารณะ ถนนสายห้วยจิก หมู่ที่ 3 ต.ควนเกย</t>
  </si>
  <si>
    <t>โครงการปรับปรุงซ่อมแซมถนนแอสฟัลท์ติกคอนกรีต ช่วง กม.0+000 ถึง กม.1+755 ถนนสวนทุเรียน หมู่ที่ 2 ต.ควนเกย</t>
  </si>
  <si>
    <t>โครงการบุกเบิกถนนสายบ้านนางกระจาย-ซอยเรด้าร์ หมู่ที่ 4 ต.ควนเกย</t>
  </si>
  <si>
    <t>ยอดยกมา</t>
  </si>
  <si>
    <t xml:space="preserve">              ยอดยกมา</t>
  </si>
  <si>
    <t xml:space="preserve">                                                 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</si>
</sst>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4" fontId="2" fillId="0" borderId="2" xfId="0" applyNumberFormat="1" applyFont="1" applyBorder="1"/>
    <xf numFmtId="3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/>
    <xf numFmtId="4" fontId="3" fillId="0" borderId="2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/>
    </xf>
    <xf numFmtId="4" fontId="6" fillId="0" borderId="2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A16" sqref="A16:F16"/>
    </sheetView>
  </sheetViews>
  <sheetFormatPr defaultColWidth="9" defaultRowHeight="20.25" x14ac:dyDescent="0.3"/>
  <cols>
    <col min="1" max="1" width="9" style="2"/>
    <col min="2" max="2" width="68.125" style="2" customWidth="1"/>
    <col min="3" max="3" width="14.375" style="2" customWidth="1"/>
    <col min="4" max="4" width="15" style="2" customWidth="1"/>
    <col min="5" max="5" width="12.5" style="2" customWidth="1"/>
    <col min="6" max="6" width="15" style="2" customWidth="1"/>
    <col min="7" max="16384" width="9" style="2"/>
  </cols>
  <sheetData>
    <row r="2" spans="1:6" x14ac:dyDescent="0.3">
      <c r="A2" s="37" t="s">
        <v>8</v>
      </c>
      <c r="B2" s="37"/>
      <c r="C2" s="37"/>
      <c r="D2" s="37"/>
      <c r="E2" s="37"/>
      <c r="F2" s="37"/>
    </row>
    <row r="3" spans="1:6" x14ac:dyDescent="0.3">
      <c r="A3" s="9" t="s">
        <v>7</v>
      </c>
      <c r="B3" s="9" t="s">
        <v>6</v>
      </c>
      <c r="C3" s="9" t="s">
        <v>0</v>
      </c>
      <c r="D3" s="9" t="s">
        <v>1</v>
      </c>
      <c r="E3" s="9" t="s">
        <v>2</v>
      </c>
      <c r="F3" s="10" t="s">
        <v>5</v>
      </c>
    </row>
    <row r="4" spans="1:6" x14ac:dyDescent="0.3">
      <c r="A4" s="9">
        <v>1</v>
      </c>
      <c r="B4" s="25" t="s">
        <v>18</v>
      </c>
      <c r="C4" s="24">
        <v>432000</v>
      </c>
      <c r="D4" s="24">
        <v>432000</v>
      </c>
      <c r="E4" s="24">
        <f>C4-D4</f>
        <v>0</v>
      </c>
      <c r="F4" s="19"/>
    </row>
    <row r="5" spans="1:6" x14ac:dyDescent="0.3">
      <c r="A5" s="9">
        <v>2</v>
      </c>
      <c r="B5" s="25" t="s">
        <v>53</v>
      </c>
      <c r="C5" s="24">
        <v>163000</v>
      </c>
      <c r="D5" s="24">
        <v>161000</v>
      </c>
      <c r="E5" s="24">
        <v>2000</v>
      </c>
      <c r="F5" s="19"/>
    </row>
    <row r="6" spans="1:6" x14ac:dyDescent="0.3">
      <c r="A6" s="9">
        <v>3</v>
      </c>
      <c r="B6" s="25" t="s">
        <v>84</v>
      </c>
      <c r="C6" s="24">
        <v>1095000</v>
      </c>
      <c r="D6" s="24">
        <v>633900</v>
      </c>
      <c r="E6" s="24">
        <f t="shared" ref="E6:E10" si="0">C6-D6</f>
        <v>461100</v>
      </c>
      <c r="F6" s="19" t="s">
        <v>81</v>
      </c>
    </row>
    <row r="7" spans="1:6" x14ac:dyDescent="0.3">
      <c r="A7" s="9">
        <v>4</v>
      </c>
      <c r="B7" s="25" t="s">
        <v>82</v>
      </c>
      <c r="C7" s="24">
        <v>94470</v>
      </c>
      <c r="D7" s="24">
        <v>94470</v>
      </c>
      <c r="E7" s="24">
        <v>0</v>
      </c>
      <c r="F7" s="19" t="s">
        <v>81</v>
      </c>
    </row>
    <row r="8" spans="1:6" ht="40.5" x14ac:dyDescent="0.3">
      <c r="A8" s="10">
        <v>5</v>
      </c>
      <c r="B8" s="26" t="s">
        <v>83</v>
      </c>
      <c r="C8" s="24">
        <v>3921000</v>
      </c>
      <c r="D8" s="24">
        <v>2190000</v>
      </c>
      <c r="E8" s="24">
        <f>C8-D8</f>
        <v>1731000</v>
      </c>
      <c r="F8" s="19"/>
    </row>
    <row r="9" spans="1:6" x14ac:dyDescent="0.3">
      <c r="A9" s="9">
        <v>6</v>
      </c>
      <c r="B9" s="25" t="s">
        <v>19</v>
      </c>
      <c r="C9" s="24">
        <v>540000</v>
      </c>
      <c r="D9" s="24">
        <v>540000</v>
      </c>
      <c r="E9" s="24">
        <f t="shared" si="0"/>
        <v>0</v>
      </c>
      <c r="F9" s="19"/>
    </row>
    <row r="10" spans="1:6" x14ac:dyDescent="0.3">
      <c r="A10" s="9">
        <v>7</v>
      </c>
      <c r="B10" s="25" t="s">
        <v>54</v>
      </c>
      <c r="C10" s="24">
        <v>149000</v>
      </c>
      <c r="D10" s="24">
        <v>147000</v>
      </c>
      <c r="E10" s="24">
        <f t="shared" si="0"/>
        <v>2000</v>
      </c>
      <c r="F10" s="19" t="s">
        <v>81</v>
      </c>
    </row>
    <row r="11" spans="1:6" x14ac:dyDescent="0.3">
      <c r="A11" s="4"/>
      <c r="B11" s="19" t="s">
        <v>3</v>
      </c>
      <c r="C11" s="24">
        <f>SUM(C4:C10)</f>
        <v>6394470</v>
      </c>
      <c r="D11" s="24">
        <f>SUM(D4:D10)</f>
        <v>4198370</v>
      </c>
      <c r="E11" s="24">
        <f>SUM(E4:E10)</f>
        <v>2196100</v>
      </c>
      <c r="F11" s="25"/>
    </row>
    <row r="16" spans="1:6" x14ac:dyDescent="0.3">
      <c r="A16" s="36"/>
      <c r="B16" s="36"/>
      <c r="C16" s="36"/>
      <c r="D16" s="36"/>
      <c r="E16" s="36"/>
      <c r="F16" s="36"/>
    </row>
  </sheetData>
  <mergeCells count="2">
    <mergeCell ref="A2:F2"/>
    <mergeCell ref="A16:F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topLeftCell="B1" zoomScaleNormal="100" workbookViewId="0">
      <selection activeCell="J9" sqref="J9"/>
    </sheetView>
  </sheetViews>
  <sheetFormatPr defaultColWidth="9" defaultRowHeight="20.25" x14ac:dyDescent="0.3"/>
  <cols>
    <col min="1" max="1" width="9" style="2"/>
    <col min="2" max="2" width="49.375" style="2" customWidth="1"/>
    <col min="3" max="3" width="16.375" style="2" customWidth="1"/>
    <col min="4" max="4" width="16.25" style="2" customWidth="1"/>
    <col min="5" max="5" width="14.75" style="2" customWidth="1"/>
    <col min="6" max="6" width="16.25" style="35" customWidth="1"/>
    <col min="7" max="16384" width="9" style="2"/>
  </cols>
  <sheetData>
    <row r="2" spans="1:6" x14ac:dyDescent="0.3">
      <c r="A2" s="37" t="s">
        <v>9</v>
      </c>
      <c r="B2" s="37"/>
      <c r="C2" s="37"/>
      <c r="D2" s="37"/>
      <c r="E2" s="37"/>
      <c r="F2" s="37"/>
    </row>
    <row r="3" spans="1:6" x14ac:dyDescent="0.3">
      <c r="A3" s="9" t="s">
        <v>7</v>
      </c>
      <c r="B3" s="9" t="s">
        <v>6</v>
      </c>
      <c r="C3" s="9" t="s">
        <v>0</v>
      </c>
      <c r="D3" s="9" t="s">
        <v>1</v>
      </c>
      <c r="E3" s="9" t="s">
        <v>2</v>
      </c>
      <c r="F3" s="10" t="s">
        <v>5</v>
      </c>
    </row>
    <row r="4" spans="1:6" x14ac:dyDescent="0.3">
      <c r="A4" s="9">
        <v>1</v>
      </c>
      <c r="B4" s="4" t="s">
        <v>20</v>
      </c>
      <c r="C4" s="8">
        <v>5000</v>
      </c>
      <c r="D4" s="8">
        <v>0</v>
      </c>
      <c r="E4" s="8">
        <v>5000</v>
      </c>
      <c r="F4" s="9" t="s">
        <v>4</v>
      </c>
    </row>
    <row r="5" spans="1:6" ht="44.25" customHeight="1" x14ac:dyDescent="0.3">
      <c r="A5" s="10">
        <v>2</v>
      </c>
      <c r="B5" s="30" t="s">
        <v>40</v>
      </c>
      <c r="C5" s="29">
        <v>216000</v>
      </c>
      <c r="D5" s="29">
        <v>170177</v>
      </c>
      <c r="E5" s="29">
        <f t="shared" ref="E5:E10" si="0">C5-D5</f>
        <v>45823</v>
      </c>
      <c r="F5" s="9"/>
    </row>
    <row r="6" spans="1:6" x14ac:dyDescent="0.3">
      <c r="A6" s="9">
        <v>3</v>
      </c>
      <c r="B6" s="31" t="s">
        <v>13</v>
      </c>
      <c r="C6" s="6">
        <v>5000</v>
      </c>
      <c r="D6" s="8">
        <v>0</v>
      </c>
      <c r="E6" s="29">
        <f t="shared" si="0"/>
        <v>5000</v>
      </c>
      <c r="F6" s="9" t="s">
        <v>4</v>
      </c>
    </row>
    <row r="7" spans="1:6" x14ac:dyDescent="0.3">
      <c r="A7" s="9">
        <v>4</v>
      </c>
      <c r="B7" s="4" t="s">
        <v>41</v>
      </c>
      <c r="C7" s="6">
        <v>5000</v>
      </c>
      <c r="D7" s="8">
        <v>0</v>
      </c>
      <c r="E7" s="29">
        <f t="shared" si="0"/>
        <v>5000</v>
      </c>
      <c r="F7" s="9" t="s">
        <v>4</v>
      </c>
    </row>
    <row r="8" spans="1:6" x14ac:dyDescent="0.3">
      <c r="A8" s="9">
        <v>5</v>
      </c>
      <c r="B8" s="4" t="s">
        <v>42</v>
      </c>
      <c r="C8" s="6">
        <v>5000</v>
      </c>
      <c r="D8" s="8">
        <v>0</v>
      </c>
      <c r="E8" s="29">
        <f t="shared" si="0"/>
        <v>5000</v>
      </c>
      <c r="F8" s="9" t="s">
        <v>4</v>
      </c>
    </row>
    <row r="9" spans="1:6" x14ac:dyDescent="0.3">
      <c r="A9" s="9">
        <v>6</v>
      </c>
      <c r="B9" s="4" t="s">
        <v>44</v>
      </c>
      <c r="C9" s="6">
        <v>10000</v>
      </c>
      <c r="D9" s="8">
        <v>9940</v>
      </c>
      <c r="E9" s="29">
        <f t="shared" si="0"/>
        <v>60</v>
      </c>
      <c r="F9" s="9"/>
    </row>
    <row r="10" spans="1:6" ht="40.5" x14ac:dyDescent="0.3">
      <c r="A10" s="10">
        <v>7</v>
      </c>
      <c r="B10" s="32" t="s">
        <v>43</v>
      </c>
      <c r="C10" s="17">
        <v>10000</v>
      </c>
      <c r="D10" s="29">
        <v>0</v>
      </c>
      <c r="E10" s="29">
        <f t="shared" si="0"/>
        <v>10000</v>
      </c>
      <c r="F10" s="10" t="s">
        <v>4</v>
      </c>
    </row>
    <row r="11" spans="1:6" ht="60.75" x14ac:dyDescent="0.3">
      <c r="A11" s="10">
        <v>8</v>
      </c>
      <c r="B11" s="32" t="s">
        <v>78</v>
      </c>
      <c r="C11" s="17">
        <v>40000</v>
      </c>
      <c r="D11" s="29">
        <v>18430</v>
      </c>
      <c r="E11" s="29">
        <v>21570</v>
      </c>
      <c r="F11" s="10"/>
    </row>
    <row r="12" spans="1:6" ht="40.5" x14ac:dyDescent="0.3">
      <c r="A12" s="10">
        <v>9</v>
      </c>
      <c r="B12" s="32" t="s">
        <v>79</v>
      </c>
      <c r="C12" s="17">
        <v>150000</v>
      </c>
      <c r="D12" s="29">
        <v>144350</v>
      </c>
      <c r="E12" s="29">
        <v>5650</v>
      </c>
      <c r="F12" s="10"/>
    </row>
    <row r="13" spans="1:6" ht="40.5" x14ac:dyDescent="0.3">
      <c r="A13" s="10">
        <v>10</v>
      </c>
      <c r="B13" s="32" t="s">
        <v>80</v>
      </c>
      <c r="C13" s="17">
        <v>30000</v>
      </c>
      <c r="D13" s="29">
        <v>13950</v>
      </c>
      <c r="E13" s="29">
        <v>16050</v>
      </c>
      <c r="F13" s="10"/>
    </row>
    <row r="14" spans="1:6" x14ac:dyDescent="0.3">
      <c r="A14" s="4"/>
      <c r="B14" s="9" t="s">
        <v>3</v>
      </c>
      <c r="C14" s="23">
        <f>SUM(C4:C13)</f>
        <v>476000</v>
      </c>
      <c r="D14" s="23">
        <f>SUM(D4:D13)</f>
        <v>356847</v>
      </c>
      <c r="E14" s="23">
        <f>SUM(E4:E13)</f>
        <v>119153</v>
      </c>
      <c r="F14" s="9"/>
    </row>
    <row r="28" spans="1:6" x14ac:dyDescent="0.3">
      <c r="A28" s="36"/>
      <c r="B28" s="36"/>
      <c r="C28" s="36"/>
      <c r="D28" s="36"/>
      <c r="E28" s="36"/>
      <c r="F28" s="36"/>
    </row>
  </sheetData>
  <mergeCells count="2">
    <mergeCell ref="A2:F2"/>
    <mergeCell ref="A28:F2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zoomScaleNormal="100" workbookViewId="0">
      <selection activeCell="B15" sqref="B15"/>
    </sheetView>
  </sheetViews>
  <sheetFormatPr defaultColWidth="9" defaultRowHeight="20.25" x14ac:dyDescent="0.3"/>
  <cols>
    <col min="1" max="1" width="9" style="2"/>
    <col min="2" max="2" width="48.25" style="2" customWidth="1"/>
    <col min="3" max="3" width="15.875" style="2" customWidth="1"/>
    <col min="4" max="4" width="15.75" style="2" customWidth="1"/>
    <col min="5" max="5" width="14.75" style="2" customWidth="1"/>
    <col min="6" max="6" width="17.875" style="2" customWidth="1"/>
    <col min="7" max="16384" width="9" style="2"/>
  </cols>
  <sheetData>
    <row r="2" spans="1:6" x14ac:dyDescent="0.3">
      <c r="A2" s="37" t="s">
        <v>10</v>
      </c>
      <c r="B2" s="37"/>
      <c r="C2" s="37"/>
      <c r="D2" s="37"/>
      <c r="E2" s="37"/>
      <c r="F2" s="37"/>
    </row>
    <row r="3" spans="1:6" x14ac:dyDescent="0.3">
      <c r="A3" s="9" t="s">
        <v>7</v>
      </c>
      <c r="B3" s="9" t="s">
        <v>6</v>
      </c>
      <c r="C3" s="9" t="s">
        <v>0</v>
      </c>
      <c r="D3" s="9" t="s">
        <v>1</v>
      </c>
      <c r="E3" s="9" t="s">
        <v>2</v>
      </c>
      <c r="F3" s="10" t="s">
        <v>5</v>
      </c>
    </row>
    <row r="4" spans="1:6" x14ac:dyDescent="0.3">
      <c r="A4" s="9">
        <v>1</v>
      </c>
      <c r="B4" s="4" t="s">
        <v>21</v>
      </c>
      <c r="C4" s="7">
        <v>86400</v>
      </c>
      <c r="D4" s="7">
        <v>86400</v>
      </c>
      <c r="E4" s="7">
        <f>C4-D4</f>
        <v>0</v>
      </c>
      <c r="F4" s="4"/>
    </row>
    <row r="5" spans="1:6" x14ac:dyDescent="0.3">
      <c r="A5" s="9"/>
      <c r="B5" s="4"/>
      <c r="C5" s="7"/>
      <c r="D5" s="7"/>
      <c r="E5" s="7"/>
      <c r="F5" s="4"/>
    </row>
    <row r="6" spans="1:6" x14ac:dyDescent="0.3">
      <c r="A6" s="9"/>
      <c r="B6" s="4"/>
      <c r="C6" s="7"/>
      <c r="D6" s="7"/>
      <c r="E6" s="7"/>
      <c r="F6" s="4"/>
    </row>
    <row r="7" spans="1:6" x14ac:dyDescent="0.3">
      <c r="A7" s="9"/>
      <c r="B7" s="9" t="s">
        <v>3</v>
      </c>
      <c r="C7" s="22">
        <f>SUM(C4:C6)</f>
        <v>86400</v>
      </c>
      <c r="D7" s="22">
        <f>SUM(D4:D6)</f>
        <v>86400</v>
      </c>
      <c r="E7" s="22">
        <f>SUM(E4:E6)</f>
        <v>0</v>
      </c>
      <c r="F7" s="4"/>
    </row>
    <row r="8" spans="1:6" x14ac:dyDescent="0.3">
      <c r="A8" s="3"/>
      <c r="C8" s="11"/>
      <c r="D8" s="11"/>
      <c r="E8" s="11"/>
    </row>
    <row r="9" spans="1:6" x14ac:dyDescent="0.3">
      <c r="A9" s="12"/>
      <c r="B9" s="13"/>
      <c r="C9" s="14"/>
      <c r="D9" s="14"/>
      <c r="E9" s="14"/>
    </row>
    <row r="10" spans="1:6" x14ac:dyDescent="0.3">
      <c r="A10" s="12"/>
      <c r="B10" s="13"/>
      <c r="C10" s="14"/>
      <c r="D10" s="14"/>
      <c r="E10" s="14"/>
    </row>
    <row r="11" spans="1:6" x14ac:dyDescent="0.3">
      <c r="A11" s="12"/>
      <c r="B11" s="13"/>
      <c r="C11" s="14"/>
      <c r="D11" s="14"/>
      <c r="E11" s="14"/>
    </row>
    <row r="12" spans="1:6" x14ac:dyDescent="0.3">
      <c r="A12" s="12"/>
      <c r="B12" s="13"/>
      <c r="C12" s="14"/>
      <c r="D12" s="14"/>
      <c r="E12" s="14"/>
    </row>
    <row r="13" spans="1:6" x14ac:dyDescent="0.3">
      <c r="A13" s="12"/>
      <c r="B13" s="13"/>
      <c r="C13" s="14"/>
      <c r="D13" s="14"/>
      <c r="E13" s="14"/>
    </row>
    <row r="14" spans="1:6" x14ac:dyDescent="0.3">
      <c r="A14" s="12"/>
      <c r="B14" s="13"/>
      <c r="C14" s="14"/>
      <c r="D14" s="14"/>
      <c r="E14" s="14"/>
    </row>
    <row r="15" spans="1:6" x14ac:dyDescent="0.3">
      <c r="B15" s="12"/>
    </row>
    <row r="19" spans="1:6" x14ac:dyDescent="0.3">
      <c r="A19" s="36" t="s">
        <v>27</v>
      </c>
      <c r="B19" s="36"/>
      <c r="C19" s="36"/>
      <c r="D19" s="36"/>
      <c r="E19" s="36"/>
      <c r="F19" s="36"/>
    </row>
    <row r="22" spans="1:6" x14ac:dyDescent="0.3">
      <c r="A22" s="36" t="s">
        <v>28</v>
      </c>
      <c r="B22" s="36"/>
      <c r="C22" s="36"/>
      <c r="D22" s="36"/>
      <c r="E22" s="36"/>
      <c r="F22" s="36"/>
    </row>
  </sheetData>
  <mergeCells count="3">
    <mergeCell ref="A2:F2"/>
    <mergeCell ref="A19:F19"/>
    <mergeCell ref="A22:F2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opLeftCell="B1" workbookViewId="0">
      <selection activeCell="M7" sqref="M7"/>
    </sheetView>
  </sheetViews>
  <sheetFormatPr defaultColWidth="9" defaultRowHeight="24" x14ac:dyDescent="0.55000000000000004"/>
  <cols>
    <col min="1" max="1" width="9" style="1"/>
    <col min="2" max="2" width="60.375" style="1" customWidth="1"/>
    <col min="3" max="3" width="13.125" style="1" customWidth="1"/>
    <col min="4" max="4" width="15" style="1" customWidth="1"/>
    <col min="5" max="5" width="14.125" style="1" customWidth="1"/>
    <col min="6" max="6" width="11.5" style="1" customWidth="1"/>
    <col min="7" max="16384" width="9" style="1"/>
  </cols>
  <sheetData>
    <row r="2" spans="1:6" x14ac:dyDescent="0.55000000000000004">
      <c r="A2" s="38" t="s">
        <v>11</v>
      </c>
      <c r="B2" s="38"/>
      <c r="C2" s="38"/>
      <c r="D2" s="38"/>
      <c r="E2" s="38"/>
      <c r="F2" s="38"/>
    </row>
    <row r="3" spans="1:6" x14ac:dyDescent="0.55000000000000004">
      <c r="A3" s="9" t="s">
        <v>7</v>
      </c>
      <c r="B3" s="9" t="s">
        <v>6</v>
      </c>
      <c r="C3" s="9" t="s">
        <v>0</v>
      </c>
      <c r="D3" s="9" t="s">
        <v>1</v>
      </c>
      <c r="E3" s="9" t="s">
        <v>2</v>
      </c>
      <c r="F3" s="10" t="s">
        <v>5</v>
      </c>
    </row>
    <row r="4" spans="1:6" x14ac:dyDescent="0.55000000000000004">
      <c r="A4" s="9">
        <v>1</v>
      </c>
      <c r="B4" s="4" t="s">
        <v>22</v>
      </c>
      <c r="C4" s="5">
        <v>40000</v>
      </c>
      <c r="D4" s="5">
        <v>0</v>
      </c>
      <c r="E4" s="5">
        <f t="shared" ref="E4:E10" si="0">C4-D4</f>
        <v>40000</v>
      </c>
      <c r="F4" s="9" t="s">
        <v>4</v>
      </c>
    </row>
    <row r="5" spans="1:6" x14ac:dyDescent="0.55000000000000004">
      <c r="A5" s="10">
        <v>2</v>
      </c>
      <c r="B5" s="32" t="s">
        <v>38</v>
      </c>
      <c r="C5" s="33">
        <v>108000</v>
      </c>
      <c r="D5" s="33">
        <v>89400</v>
      </c>
      <c r="E5" s="33">
        <f t="shared" si="0"/>
        <v>18600</v>
      </c>
      <c r="F5" s="9"/>
    </row>
    <row r="6" spans="1:6" x14ac:dyDescent="0.55000000000000004">
      <c r="A6" s="9">
        <v>3</v>
      </c>
      <c r="B6" s="4" t="s">
        <v>37</v>
      </c>
      <c r="C6" s="5">
        <v>240000</v>
      </c>
      <c r="D6" s="5">
        <v>120000</v>
      </c>
      <c r="E6" s="5">
        <f t="shared" si="0"/>
        <v>120000</v>
      </c>
      <c r="F6" s="9"/>
    </row>
    <row r="7" spans="1:6" ht="44.25" x14ac:dyDescent="0.55000000000000004">
      <c r="A7" s="20">
        <v>4</v>
      </c>
      <c r="B7" s="32" t="s">
        <v>39</v>
      </c>
      <c r="C7" s="5">
        <v>10000</v>
      </c>
      <c r="D7" s="5">
        <v>0</v>
      </c>
      <c r="E7" s="5">
        <f t="shared" si="0"/>
        <v>10000</v>
      </c>
      <c r="F7" s="4" t="s">
        <v>4</v>
      </c>
    </row>
    <row r="8" spans="1:6" x14ac:dyDescent="0.55000000000000004">
      <c r="A8" s="16">
        <v>5</v>
      </c>
      <c r="B8" s="32" t="s">
        <v>52</v>
      </c>
      <c r="C8" s="5">
        <v>50000</v>
      </c>
      <c r="D8" s="5">
        <v>0</v>
      </c>
      <c r="E8" s="5">
        <f t="shared" si="0"/>
        <v>50000</v>
      </c>
      <c r="F8" s="4" t="s">
        <v>4</v>
      </c>
    </row>
    <row r="9" spans="1:6" x14ac:dyDescent="0.55000000000000004">
      <c r="A9" s="16">
        <v>6</v>
      </c>
      <c r="B9" s="32" t="s">
        <v>58</v>
      </c>
      <c r="C9" s="5">
        <v>10000</v>
      </c>
      <c r="D9" s="5">
        <v>0</v>
      </c>
      <c r="E9" s="5">
        <f t="shared" si="0"/>
        <v>10000</v>
      </c>
      <c r="F9" s="4" t="s">
        <v>4</v>
      </c>
    </row>
    <row r="10" spans="1:6" ht="44.25" x14ac:dyDescent="0.55000000000000004">
      <c r="A10" s="20">
        <v>7</v>
      </c>
      <c r="B10" s="32" t="s">
        <v>59</v>
      </c>
      <c r="C10" s="33">
        <v>170000</v>
      </c>
      <c r="D10" s="33">
        <v>135150</v>
      </c>
      <c r="E10" s="33">
        <f t="shared" si="0"/>
        <v>34850</v>
      </c>
      <c r="F10" s="4"/>
    </row>
    <row r="11" spans="1:6" x14ac:dyDescent="0.55000000000000004">
      <c r="A11" s="4"/>
      <c r="B11" s="15" t="s">
        <v>3</v>
      </c>
      <c r="C11" s="21">
        <f>SUM(C4:C10)</f>
        <v>628000</v>
      </c>
      <c r="D11" s="21">
        <f>SUM(D4:D10)</f>
        <v>344550</v>
      </c>
      <c r="E11" s="21">
        <f>SUM(E4:E10)</f>
        <v>283450</v>
      </c>
      <c r="F11" s="4"/>
    </row>
    <row r="22" spans="1:6" x14ac:dyDescent="0.55000000000000004">
      <c r="A22" s="36" t="s">
        <v>29</v>
      </c>
      <c r="B22" s="36"/>
      <c r="C22" s="36"/>
      <c r="D22" s="36"/>
      <c r="E22" s="36"/>
      <c r="F22" s="36"/>
    </row>
  </sheetData>
  <mergeCells count="2">
    <mergeCell ref="A2:F2"/>
    <mergeCell ref="A22:F2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"/>
  <sheetViews>
    <sheetView workbookViewId="0">
      <selection activeCell="D16" sqref="D16"/>
    </sheetView>
  </sheetViews>
  <sheetFormatPr defaultRowHeight="14.25" x14ac:dyDescent="0.2"/>
  <cols>
    <col min="2" max="2" width="65.625" customWidth="1"/>
    <col min="3" max="3" width="14.75" customWidth="1"/>
    <col min="4" max="4" width="13.25" customWidth="1"/>
    <col min="5" max="5" width="12.25" customWidth="1"/>
    <col min="6" max="6" width="12.75" customWidth="1"/>
  </cols>
  <sheetData>
    <row r="4" spans="1:6" ht="24" x14ac:dyDescent="0.55000000000000004">
      <c r="A4" s="38" t="s">
        <v>57</v>
      </c>
      <c r="B4" s="38"/>
      <c r="C4" s="38"/>
      <c r="D4" s="38"/>
      <c r="E4" s="38"/>
      <c r="F4" s="38"/>
    </row>
    <row r="5" spans="1:6" ht="20.25" x14ac:dyDescent="0.3">
      <c r="A5" s="9" t="s">
        <v>7</v>
      </c>
      <c r="B5" s="9" t="s">
        <v>6</v>
      </c>
      <c r="C5" s="9" t="s">
        <v>0</v>
      </c>
      <c r="D5" s="9" t="s">
        <v>1</v>
      </c>
      <c r="E5" s="9" t="s">
        <v>2</v>
      </c>
      <c r="F5" s="10" t="s">
        <v>5</v>
      </c>
    </row>
    <row r="6" spans="1:6" ht="20.25" x14ac:dyDescent="0.3">
      <c r="A6" s="9">
        <v>1</v>
      </c>
      <c r="B6" s="4" t="s">
        <v>55</v>
      </c>
      <c r="C6" s="5">
        <v>10000</v>
      </c>
      <c r="D6" s="5">
        <v>0</v>
      </c>
      <c r="E6" s="5">
        <f t="shared" ref="E6" si="0">C6-D6</f>
        <v>10000</v>
      </c>
      <c r="F6" s="9" t="s">
        <v>4</v>
      </c>
    </row>
    <row r="7" spans="1:6" ht="20.25" x14ac:dyDescent="0.3">
      <c r="A7" s="9"/>
      <c r="B7" s="4"/>
      <c r="C7" s="5"/>
      <c r="D7" s="5"/>
      <c r="E7" s="5"/>
      <c r="F7" s="9"/>
    </row>
    <row r="8" spans="1:6" ht="20.25" x14ac:dyDescent="0.3">
      <c r="A8" s="16"/>
      <c r="B8" s="32"/>
      <c r="C8" s="5"/>
      <c r="D8" s="5"/>
      <c r="E8" s="5"/>
      <c r="F8" s="4"/>
    </row>
    <row r="9" spans="1:6" ht="20.25" x14ac:dyDescent="0.3">
      <c r="A9" s="4"/>
      <c r="B9" s="15" t="s">
        <v>3</v>
      </c>
      <c r="C9" s="21">
        <f>SUM(C6:C8)</f>
        <v>10000</v>
      </c>
      <c r="D9" s="21">
        <f>SUM(D6:D8)</f>
        <v>0</v>
      </c>
      <c r="E9" s="21">
        <f>SUM(E6:E8)</f>
        <v>10000</v>
      </c>
      <c r="F9" s="4"/>
    </row>
  </sheetData>
  <mergeCells count="1">
    <mergeCell ref="A4:F4"/>
  </mergeCells>
  <pageMargins left="0" right="0" top="0.15748031496062992" bottom="0.15748031496062992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B7" sqref="B7"/>
    </sheetView>
  </sheetViews>
  <sheetFormatPr defaultColWidth="9" defaultRowHeight="20.25" x14ac:dyDescent="0.3"/>
  <cols>
    <col min="1" max="1" width="8" style="2" customWidth="1"/>
    <col min="2" max="2" width="70.75" style="2" customWidth="1"/>
    <col min="3" max="3" width="13.75" style="2" customWidth="1"/>
    <col min="4" max="4" width="15.625" style="2" customWidth="1"/>
    <col min="5" max="5" width="14.375" style="2" customWidth="1"/>
    <col min="6" max="6" width="12.125" style="2" customWidth="1"/>
    <col min="7" max="16384" width="9" style="2"/>
  </cols>
  <sheetData>
    <row r="1" spans="1:6" x14ac:dyDescent="0.3">
      <c r="A1" s="39" t="s">
        <v>12</v>
      </c>
      <c r="B1" s="39"/>
      <c r="C1" s="39"/>
      <c r="D1" s="39"/>
      <c r="E1" s="39"/>
      <c r="F1" s="39"/>
    </row>
    <row r="2" spans="1:6" x14ac:dyDescent="0.3">
      <c r="A2" s="9" t="s">
        <v>7</v>
      </c>
      <c r="B2" s="9" t="s">
        <v>6</v>
      </c>
      <c r="C2" s="9" t="s">
        <v>0</v>
      </c>
      <c r="D2" s="9" t="s">
        <v>1</v>
      </c>
      <c r="E2" s="9" t="s">
        <v>2</v>
      </c>
      <c r="F2" s="10" t="s">
        <v>5</v>
      </c>
    </row>
    <row r="3" spans="1:6" x14ac:dyDescent="0.3">
      <c r="A3" s="9">
        <v>1</v>
      </c>
      <c r="B3" s="4" t="s">
        <v>30</v>
      </c>
      <c r="C3" s="5">
        <v>756000</v>
      </c>
      <c r="D3" s="5">
        <v>665400</v>
      </c>
      <c r="E3" s="5">
        <f t="shared" ref="E3:E9" si="0">C3-D3</f>
        <v>90600</v>
      </c>
      <c r="F3" s="4"/>
    </row>
    <row r="4" spans="1:6" x14ac:dyDescent="0.3">
      <c r="A4" s="9">
        <v>2</v>
      </c>
      <c r="B4" s="4" t="s">
        <v>32</v>
      </c>
      <c r="C4" s="5">
        <v>20000</v>
      </c>
      <c r="D4" s="5">
        <v>0</v>
      </c>
      <c r="E4" s="5">
        <f t="shared" si="0"/>
        <v>20000</v>
      </c>
      <c r="F4" s="9" t="s">
        <v>4</v>
      </c>
    </row>
    <row r="5" spans="1:6" x14ac:dyDescent="0.3">
      <c r="A5" s="9">
        <v>3</v>
      </c>
      <c r="B5" s="4" t="s">
        <v>23</v>
      </c>
      <c r="C5" s="5">
        <v>10000</v>
      </c>
      <c r="D5" s="5">
        <v>8470</v>
      </c>
      <c r="E5" s="5">
        <f t="shared" si="0"/>
        <v>1530</v>
      </c>
      <c r="F5" s="9"/>
    </row>
    <row r="6" spans="1:6" x14ac:dyDescent="0.3">
      <c r="A6" s="9">
        <v>4</v>
      </c>
      <c r="B6" s="4" t="s">
        <v>24</v>
      </c>
      <c r="C6" s="5">
        <v>10000</v>
      </c>
      <c r="D6" s="5">
        <v>9120</v>
      </c>
      <c r="E6" s="5">
        <f t="shared" si="0"/>
        <v>880</v>
      </c>
      <c r="F6" s="9"/>
    </row>
    <row r="7" spans="1:6" x14ac:dyDescent="0.3">
      <c r="A7" s="9">
        <v>5</v>
      </c>
      <c r="B7" s="4" t="s">
        <v>33</v>
      </c>
      <c r="C7" s="5">
        <v>10000</v>
      </c>
      <c r="D7" s="5">
        <v>8600</v>
      </c>
      <c r="E7" s="5">
        <f t="shared" si="0"/>
        <v>1400</v>
      </c>
      <c r="F7" s="9"/>
    </row>
    <row r="8" spans="1:6" x14ac:dyDescent="0.3">
      <c r="A8" s="9">
        <v>6</v>
      </c>
      <c r="B8" s="4" t="s">
        <v>34</v>
      </c>
      <c r="C8" s="5">
        <v>10000</v>
      </c>
      <c r="D8" s="5">
        <v>0</v>
      </c>
      <c r="E8" s="5">
        <f t="shared" si="0"/>
        <v>10000</v>
      </c>
      <c r="F8" s="9" t="s">
        <v>4</v>
      </c>
    </row>
    <row r="9" spans="1:6" x14ac:dyDescent="0.3">
      <c r="A9" s="9">
        <v>7</v>
      </c>
      <c r="B9" s="4" t="s">
        <v>25</v>
      </c>
      <c r="C9" s="5">
        <v>10000</v>
      </c>
      <c r="D9" s="5">
        <v>6726</v>
      </c>
      <c r="E9" s="5">
        <f t="shared" si="0"/>
        <v>3274</v>
      </c>
      <c r="F9" s="9"/>
    </row>
    <row r="10" spans="1:6" x14ac:dyDescent="0.3">
      <c r="A10" s="9">
        <v>8</v>
      </c>
      <c r="B10" s="4" t="s">
        <v>26</v>
      </c>
      <c r="C10" s="5">
        <v>100000</v>
      </c>
      <c r="D10" s="5" t="s">
        <v>31</v>
      </c>
      <c r="E10" s="5">
        <v>30000</v>
      </c>
      <c r="F10" s="9" t="s">
        <v>4</v>
      </c>
    </row>
    <row r="11" spans="1:6" x14ac:dyDescent="0.3">
      <c r="A11" s="9">
        <v>9</v>
      </c>
      <c r="B11" s="4" t="s">
        <v>35</v>
      </c>
      <c r="C11" s="5">
        <v>150000</v>
      </c>
      <c r="D11" s="5">
        <v>0</v>
      </c>
      <c r="E11" s="5">
        <f t="shared" ref="E11:E14" si="1">C11-D11</f>
        <v>150000</v>
      </c>
      <c r="F11" s="9" t="s">
        <v>4</v>
      </c>
    </row>
    <row r="12" spans="1:6" x14ac:dyDescent="0.3">
      <c r="A12" s="9">
        <v>10</v>
      </c>
      <c r="B12" s="4" t="s">
        <v>36</v>
      </c>
      <c r="C12" s="5">
        <v>10000</v>
      </c>
      <c r="D12" s="5">
        <v>0</v>
      </c>
      <c r="E12" s="5">
        <f t="shared" si="1"/>
        <v>10000</v>
      </c>
      <c r="F12" s="9" t="s">
        <v>4</v>
      </c>
    </row>
    <row r="13" spans="1:6" x14ac:dyDescent="0.3">
      <c r="A13" s="9">
        <v>11</v>
      </c>
      <c r="B13" s="4" t="s">
        <v>45</v>
      </c>
      <c r="C13" s="5">
        <v>108000</v>
      </c>
      <c r="D13" s="5">
        <v>108000</v>
      </c>
      <c r="E13" s="5">
        <f t="shared" si="1"/>
        <v>0</v>
      </c>
      <c r="F13" s="9"/>
    </row>
    <row r="14" spans="1:6" x14ac:dyDescent="0.3">
      <c r="A14" s="9">
        <v>12</v>
      </c>
      <c r="B14" s="4" t="s">
        <v>46</v>
      </c>
      <c r="C14" s="5">
        <v>20000</v>
      </c>
      <c r="D14" s="5">
        <v>0</v>
      </c>
      <c r="E14" s="5">
        <f t="shared" si="1"/>
        <v>20000</v>
      </c>
      <c r="F14" s="9" t="s">
        <v>4</v>
      </c>
    </row>
    <row r="15" spans="1:6" x14ac:dyDescent="0.3">
      <c r="A15" s="9">
        <v>13</v>
      </c>
      <c r="B15" s="4" t="s">
        <v>14</v>
      </c>
      <c r="C15" s="5">
        <v>20000</v>
      </c>
      <c r="D15" s="5">
        <v>0</v>
      </c>
      <c r="E15" s="5">
        <f>C15-D15</f>
        <v>20000</v>
      </c>
      <c r="F15" s="9" t="s">
        <v>4</v>
      </c>
    </row>
    <row r="16" spans="1:6" x14ac:dyDescent="0.3">
      <c r="A16" s="9">
        <v>14</v>
      </c>
      <c r="B16" s="4" t="s">
        <v>15</v>
      </c>
      <c r="C16" s="5">
        <v>15000</v>
      </c>
      <c r="D16" s="5">
        <v>13736</v>
      </c>
      <c r="E16" s="5">
        <f>C16-D16</f>
        <v>1264</v>
      </c>
      <c r="F16" s="9"/>
    </row>
    <row r="17" spans="1:6" x14ac:dyDescent="0.3">
      <c r="A17" s="9">
        <v>15</v>
      </c>
      <c r="B17" s="4" t="s">
        <v>51</v>
      </c>
      <c r="C17" s="5">
        <v>319000</v>
      </c>
      <c r="D17" s="5">
        <v>260592</v>
      </c>
      <c r="E17" s="5">
        <f>C17-D17</f>
        <v>58408</v>
      </c>
      <c r="F17" s="9"/>
    </row>
    <row r="18" spans="1:6" x14ac:dyDescent="0.3">
      <c r="A18" s="9">
        <v>16</v>
      </c>
      <c r="B18" s="4" t="s">
        <v>16</v>
      </c>
      <c r="C18" s="5">
        <v>40000</v>
      </c>
      <c r="D18" s="8" t="s">
        <v>47</v>
      </c>
      <c r="E18" s="5">
        <v>0</v>
      </c>
      <c r="F18" s="9" t="s">
        <v>4</v>
      </c>
    </row>
    <row r="19" spans="1:6" x14ac:dyDescent="0.3">
      <c r="A19" s="9">
        <v>17</v>
      </c>
      <c r="B19" s="4" t="s">
        <v>48</v>
      </c>
      <c r="C19" s="5">
        <v>130000</v>
      </c>
      <c r="D19" s="5">
        <v>122720</v>
      </c>
      <c r="E19" s="5">
        <v>7280</v>
      </c>
      <c r="F19" s="9"/>
    </row>
    <row r="20" spans="1:6" x14ac:dyDescent="0.3">
      <c r="A20" s="9">
        <v>18</v>
      </c>
      <c r="B20" s="4" t="s">
        <v>49</v>
      </c>
      <c r="C20" s="5">
        <v>50000</v>
      </c>
      <c r="D20" s="5" t="s">
        <v>50</v>
      </c>
      <c r="E20" s="5">
        <v>0</v>
      </c>
      <c r="F20" s="9" t="s">
        <v>4</v>
      </c>
    </row>
    <row r="21" spans="1:6" x14ac:dyDescent="0.3">
      <c r="A21" s="9">
        <v>19</v>
      </c>
      <c r="B21" s="4" t="s">
        <v>17</v>
      </c>
      <c r="C21" s="5">
        <v>13000</v>
      </c>
      <c r="D21" s="5">
        <v>0</v>
      </c>
      <c r="E21" s="5">
        <f t="shared" ref="E21:E24" si="2">C21-D21</f>
        <v>13000</v>
      </c>
      <c r="F21" s="9" t="s">
        <v>4</v>
      </c>
    </row>
    <row r="22" spans="1:6" x14ac:dyDescent="0.3">
      <c r="A22" s="9">
        <v>20</v>
      </c>
      <c r="B22" s="4" t="s">
        <v>56</v>
      </c>
      <c r="C22" s="5">
        <v>25000</v>
      </c>
      <c r="D22" s="5">
        <v>25000</v>
      </c>
      <c r="E22" s="5">
        <f t="shared" si="2"/>
        <v>0</v>
      </c>
      <c r="F22" s="9"/>
    </row>
    <row r="23" spans="1:6" x14ac:dyDescent="0.3">
      <c r="A23" s="9">
        <v>21</v>
      </c>
      <c r="B23" s="4" t="s">
        <v>60</v>
      </c>
      <c r="C23" s="5">
        <v>105000</v>
      </c>
      <c r="D23" s="5">
        <v>105000</v>
      </c>
      <c r="E23" s="5">
        <f t="shared" si="2"/>
        <v>0</v>
      </c>
      <c r="F23" s="9"/>
    </row>
    <row r="24" spans="1:6" x14ac:dyDescent="0.3">
      <c r="A24" s="9">
        <v>22</v>
      </c>
      <c r="B24" s="4" t="s">
        <v>61</v>
      </c>
      <c r="C24" s="5">
        <v>588200</v>
      </c>
      <c r="D24" s="5">
        <v>537600</v>
      </c>
      <c r="E24" s="5">
        <f t="shared" si="2"/>
        <v>50600</v>
      </c>
      <c r="F24" s="9"/>
    </row>
    <row r="25" spans="1:6" x14ac:dyDescent="0.3">
      <c r="A25" s="27"/>
      <c r="B25" s="28" t="s">
        <v>87</v>
      </c>
      <c r="C25" s="21">
        <f>SUM(C3:C24)</f>
        <v>2519200</v>
      </c>
      <c r="D25" s="21">
        <v>2030964</v>
      </c>
      <c r="E25" s="21">
        <f>SUM(E3:E24)</f>
        <v>488236</v>
      </c>
      <c r="F25" s="9"/>
    </row>
    <row r="26" spans="1:6" x14ac:dyDescent="0.3">
      <c r="A26" s="12"/>
      <c r="B26" s="13"/>
      <c r="C26" s="14"/>
      <c r="D26" s="14"/>
      <c r="E26" s="14"/>
      <c r="F26" s="3"/>
    </row>
    <row r="27" spans="1:6" x14ac:dyDescent="0.3">
      <c r="A27" s="12"/>
      <c r="B27" s="13"/>
      <c r="C27" s="14"/>
      <c r="D27" s="14"/>
      <c r="E27" s="14"/>
      <c r="F27" s="3"/>
    </row>
    <row r="28" spans="1:6" x14ac:dyDescent="0.3">
      <c r="A28" s="12"/>
      <c r="B28" s="13"/>
      <c r="C28" s="14"/>
      <c r="D28" s="14"/>
      <c r="E28" s="14"/>
      <c r="F28" s="3"/>
    </row>
    <row r="29" spans="1:6" ht="26.25" customHeight="1" x14ac:dyDescent="0.3">
      <c r="A29" s="39" t="s">
        <v>12</v>
      </c>
      <c r="B29" s="39"/>
      <c r="C29" s="39"/>
      <c r="D29" s="39"/>
      <c r="E29" s="39"/>
      <c r="F29" s="39"/>
    </row>
    <row r="30" spans="1:6" x14ac:dyDescent="0.3">
      <c r="A30" s="9" t="s">
        <v>7</v>
      </c>
      <c r="B30" s="9" t="s">
        <v>6</v>
      </c>
      <c r="C30" s="9" t="s">
        <v>0</v>
      </c>
      <c r="D30" s="9" t="s">
        <v>1</v>
      </c>
      <c r="E30" s="9" t="s">
        <v>2</v>
      </c>
      <c r="F30" s="10" t="s">
        <v>5</v>
      </c>
    </row>
    <row r="31" spans="1:6" x14ac:dyDescent="0.3">
      <c r="A31" s="9"/>
      <c r="B31" s="34" t="s">
        <v>86</v>
      </c>
      <c r="C31" s="21">
        <v>2519200</v>
      </c>
      <c r="D31" s="21">
        <v>2030964</v>
      </c>
      <c r="E31" s="21">
        <v>488236</v>
      </c>
      <c r="F31" s="10"/>
    </row>
    <row r="32" spans="1:6" x14ac:dyDescent="0.3">
      <c r="A32" s="9">
        <v>23</v>
      </c>
      <c r="B32" s="4" t="s">
        <v>62</v>
      </c>
      <c r="C32" s="5">
        <v>756000</v>
      </c>
      <c r="D32" s="5">
        <v>688800</v>
      </c>
      <c r="E32" s="5">
        <f t="shared" ref="E32" si="3">C32-D32</f>
        <v>67200</v>
      </c>
      <c r="F32" s="9"/>
    </row>
    <row r="33" spans="1:6" x14ac:dyDescent="0.3">
      <c r="A33" s="9">
        <v>24</v>
      </c>
      <c r="B33" s="4" t="s">
        <v>63</v>
      </c>
      <c r="C33" s="5">
        <v>20000</v>
      </c>
      <c r="D33" s="5" t="s">
        <v>74</v>
      </c>
      <c r="E33" s="8">
        <v>0</v>
      </c>
      <c r="F33" s="9"/>
    </row>
    <row r="34" spans="1:6" x14ac:dyDescent="0.3">
      <c r="A34" s="9">
        <v>25</v>
      </c>
      <c r="B34" s="4" t="s">
        <v>64</v>
      </c>
      <c r="C34" s="5">
        <v>20000</v>
      </c>
      <c r="D34" s="5" t="s">
        <v>74</v>
      </c>
      <c r="E34" s="8">
        <v>0</v>
      </c>
      <c r="F34" s="9"/>
    </row>
    <row r="35" spans="1:6" x14ac:dyDescent="0.3">
      <c r="A35" s="10">
        <v>26</v>
      </c>
      <c r="B35" s="32" t="s">
        <v>65</v>
      </c>
      <c r="C35" s="33">
        <v>20000</v>
      </c>
      <c r="D35" s="33" t="s">
        <v>74</v>
      </c>
      <c r="E35" s="29">
        <v>0</v>
      </c>
      <c r="F35" s="9"/>
    </row>
    <row r="36" spans="1:6" x14ac:dyDescent="0.3">
      <c r="A36" s="9">
        <v>27</v>
      </c>
      <c r="B36" s="32" t="s">
        <v>66</v>
      </c>
      <c r="C36" s="33">
        <v>20000</v>
      </c>
      <c r="D36" s="33" t="s">
        <v>74</v>
      </c>
      <c r="E36" s="29">
        <v>0</v>
      </c>
      <c r="F36" s="9"/>
    </row>
    <row r="37" spans="1:6" ht="40.5" x14ac:dyDescent="0.3">
      <c r="A37" s="9">
        <v>28</v>
      </c>
      <c r="B37" s="32" t="s">
        <v>67</v>
      </c>
      <c r="C37" s="33">
        <v>20000</v>
      </c>
      <c r="D37" s="33" t="s">
        <v>74</v>
      </c>
      <c r="E37" s="29">
        <v>0</v>
      </c>
      <c r="F37" s="9"/>
    </row>
    <row r="38" spans="1:6" x14ac:dyDescent="0.3">
      <c r="A38" s="10">
        <v>29</v>
      </c>
      <c r="B38" s="4" t="s">
        <v>68</v>
      </c>
      <c r="C38" s="5">
        <v>20000</v>
      </c>
      <c r="D38" s="5" t="s">
        <v>74</v>
      </c>
      <c r="E38" s="8">
        <v>0</v>
      </c>
      <c r="F38" s="9"/>
    </row>
    <row r="39" spans="1:6" x14ac:dyDescent="0.3">
      <c r="A39" s="9">
        <v>30</v>
      </c>
      <c r="B39" s="4" t="s">
        <v>69</v>
      </c>
      <c r="C39" s="5">
        <v>20000</v>
      </c>
      <c r="D39" s="5" t="s">
        <v>74</v>
      </c>
      <c r="E39" s="8">
        <v>0</v>
      </c>
      <c r="F39" s="9"/>
    </row>
    <row r="40" spans="1:6" x14ac:dyDescent="0.3">
      <c r="A40" s="9">
        <v>31</v>
      </c>
      <c r="B40" s="4" t="s">
        <v>70</v>
      </c>
      <c r="C40" s="5">
        <v>20000</v>
      </c>
      <c r="D40" s="5" t="s">
        <v>74</v>
      </c>
      <c r="E40" s="8">
        <v>0</v>
      </c>
      <c r="F40" s="9"/>
    </row>
    <row r="41" spans="1:6" x14ac:dyDescent="0.3">
      <c r="A41" s="10">
        <v>32</v>
      </c>
      <c r="B41" s="32" t="s">
        <v>71</v>
      </c>
      <c r="C41" s="33">
        <v>20000</v>
      </c>
      <c r="D41" s="33" t="s">
        <v>74</v>
      </c>
      <c r="E41" s="29">
        <v>0</v>
      </c>
      <c r="F41" s="9"/>
    </row>
    <row r="42" spans="1:6" x14ac:dyDescent="0.3">
      <c r="A42" s="9">
        <v>33</v>
      </c>
      <c r="B42" s="32" t="s">
        <v>72</v>
      </c>
      <c r="C42" s="33">
        <v>20000</v>
      </c>
      <c r="D42" s="33" t="s">
        <v>74</v>
      </c>
      <c r="E42" s="29">
        <v>0</v>
      </c>
      <c r="F42" s="9"/>
    </row>
    <row r="43" spans="1:6" x14ac:dyDescent="0.3">
      <c r="A43" s="9">
        <v>34</v>
      </c>
      <c r="B43" s="32" t="s">
        <v>73</v>
      </c>
      <c r="C43" s="33">
        <v>20000</v>
      </c>
      <c r="D43" s="33" t="s">
        <v>74</v>
      </c>
      <c r="E43" s="29">
        <v>0</v>
      </c>
      <c r="F43" s="9"/>
    </row>
    <row r="44" spans="1:6" x14ac:dyDescent="0.3">
      <c r="A44" s="10">
        <v>35</v>
      </c>
      <c r="B44" s="4" t="s">
        <v>75</v>
      </c>
      <c r="C44" s="5">
        <v>30000</v>
      </c>
      <c r="D44" s="5">
        <v>0</v>
      </c>
      <c r="E44" s="5">
        <v>30000</v>
      </c>
      <c r="F44" s="9" t="s">
        <v>4</v>
      </c>
    </row>
    <row r="45" spans="1:6" x14ac:dyDescent="0.3">
      <c r="A45" s="9">
        <v>36</v>
      </c>
      <c r="B45" s="4" t="s">
        <v>76</v>
      </c>
      <c r="C45" s="5">
        <v>20000</v>
      </c>
      <c r="D45" s="5">
        <v>20000</v>
      </c>
      <c r="E45" s="5">
        <v>0</v>
      </c>
      <c r="F45" s="9"/>
    </row>
    <row r="46" spans="1:6" x14ac:dyDescent="0.3">
      <c r="A46" s="9">
        <v>37</v>
      </c>
      <c r="B46" s="4" t="s">
        <v>77</v>
      </c>
      <c r="C46" s="5">
        <v>9500</v>
      </c>
      <c r="D46" s="5">
        <v>0</v>
      </c>
      <c r="E46" s="5">
        <v>9500</v>
      </c>
      <c r="F46" s="9" t="s">
        <v>4</v>
      </c>
    </row>
    <row r="47" spans="1:6" x14ac:dyDescent="0.3">
      <c r="A47" s="9"/>
      <c r="B47" s="4"/>
      <c r="C47" s="5"/>
      <c r="D47" s="5"/>
      <c r="E47" s="5"/>
      <c r="F47" s="9"/>
    </row>
    <row r="48" spans="1:6" x14ac:dyDescent="0.3">
      <c r="A48" s="4"/>
      <c r="B48" s="27" t="s">
        <v>3</v>
      </c>
      <c r="C48" s="21">
        <v>3554700</v>
      </c>
      <c r="D48" s="21">
        <v>2959764</v>
      </c>
      <c r="E48" s="21">
        <v>594936</v>
      </c>
      <c r="F48" s="4"/>
    </row>
    <row r="54" spans="1:6" x14ac:dyDescent="0.3">
      <c r="A54" s="39" t="s">
        <v>12</v>
      </c>
      <c r="B54" s="39"/>
      <c r="C54" s="39"/>
      <c r="D54" s="39"/>
      <c r="E54" s="39"/>
      <c r="F54" s="39"/>
    </row>
    <row r="55" spans="1:6" x14ac:dyDescent="0.3">
      <c r="A55" s="9" t="s">
        <v>7</v>
      </c>
      <c r="B55" s="9" t="s">
        <v>6</v>
      </c>
      <c r="C55" s="9" t="s">
        <v>0</v>
      </c>
      <c r="D55" s="9" t="s">
        <v>1</v>
      </c>
      <c r="E55" s="9" t="s">
        <v>2</v>
      </c>
      <c r="F55" s="10" t="s">
        <v>5</v>
      </c>
    </row>
    <row r="56" spans="1:6" x14ac:dyDescent="0.3">
      <c r="A56" s="9"/>
      <c r="B56" s="27" t="s">
        <v>85</v>
      </c>
      <c r="C56" s="21">
        <v>3554700</v>
      </c>
      <c r="D56" s="21">
        <v>2959764</v>
      </c>
      <c r="E56" s="21">
        <v>594936</v>
      </c>
      <c r="F56" s="10"/>
    </row>
    <row r="57" spans="1:6" ht="40.5" x14ac:dyDescent="0.3">
      <c r="A57" s="10">
        <v>38</v>
      </c>
      <c r="B57" s="32" t="s">
        <v>78</v>
      </c>
      <c r="C57" s="17">
        <v>40000</v>
      </c>
      <c r="D57" s="29">
        <v>18430</v>
      </c>
      <c r="E57" s="29">
        <v>21570</v>
      </c>
      <c r="F57" s="18"/>
    </row>
    <row r="58" spans="1:6" ht="40.5" x14ac:dyDescent="0.3">
      <c r="A58" s="10">
        <v>39</v>
      </c>
      <c r="B58" s="32" t="s">
        <v>79</v>
      </c>
      <c r="C58" s="17">
        <v>150000</v>
      </c>
      <c r="D58" s="29">
        <v>144350</v>
      </c>
      <c r="E58" s="29">
        <v>5650</v>
      </c>
      <c r="F58" s="18"/>
    </row>
    <row r="59" spans="1:6" x14ac:dyDescent="0.3">
      <c r="A59" s="10">
        <v>40</v>
      </c>
      <c r="B59" s="32" t="s">
        <v>80</v>
      </c>
      <c r="C59" s="17">
        <v>30000</v>
      </c>
      <c r="D59" s="29">
        <v>13950</v>
      </c>
      <c r="E59" s="29">
        <v>16050</v>
      </c>
      <c r="F59" s="18"/>
    </row>
    <row r="60" spans="1:6" x14ac:dyDescent="0.3">
      <c r="A60" s="4"/>
      <c r="B60" s="27" t="s">
        <v>3</v>
      </c>
      <c r="C60" s="21">
        <f>SUM(C56:C59)</f>
        <v>3774700</v>
      </c>
      <c r="D60" s="21">
        <f>SUM(D56:D59)</f>
        <v>3136494</v>
      </c>
      <c r="E60" s="21">
        <f>SUM(E56:E59)</f>
        <v>638206</v>
      </c>
      <c r="F60" s="4"/>
    </row>
  </sheetData>
  <mergeCells count="3">
    <mergeCell ref="A1:F1"/>
    <mergeCell ref="A29:F29"/>
    <mergeCell ref="A54:F54"/>
  </mergeCells>
  <phoneticPr fontId="7" type="noConversion"/>
  <pageMargins left="0.23622047244094491" right="0" top="0" bottom="0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พื้นฐาน</vt:lpstr>
      <vt:lpstr>สิ่งแวดล้อม</vt:lpstr>
      <vt:lpstr>เศรษฐกิจ</vt:lpstr>
      <vt:lpstr>หลักธรรมาภิบาล</vt:lpstr>
      <vt:lpstr>ท่องเที่ยว</vt:lpstr>
      <vt:lpstr>พัฒนาคนและสังคม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Zone</dc:creator>
  <cp:lastModifiedBy>Zone</cp:lastModifiedBy>
  <cp:lastPrinted>2022-12-21T02:23:02Z</cp:lastPrinted>
  <dcterms:created xsi:type="dcterms:W3CDTF">2021-12-15T08:59:26Z</dcterms:created>
  <dcterms:modified xsi:type="dcterms:W3CDTF">2023-01-03T02:48:23Z</dcterms:modified>
</cp:coreProperties>
</file>